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43907\"/>
    </mc:Choice>
  </mc:AlternateContent>
  <bookViews>
    <workbookView xWindow="0" yWindow="0" windowWidth="28800" windowHeight="11835"/>
  </bookViews>
  <sheets>
    <sheet name="Доходы" sheetId="2" r:id="rId1"/>
  </sheets>
  <calcPr calcId="152511"/>
</workbook>
</file>

<file path=xl/calcChain.xml><?xml version="1.0" encoding="utf-8"?>
<calcChain xmlns="http://schemas.openxmlformats.org/spreadsheetml/2006/main">
  <c r="F19" i="2" l="1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17" i="2"/>
</calcChain>
</file>

<file path=xl/sharedStrings.xml><?xml version="1.0" encoding="utf-8"?>
<sst xmlns="http://schemas.openxmlformats.org/spreadsheetml/2006/main" count="170" uniqueCount="119">
  <si>
    <t>на 1 января 2023 г.</t>
  </si>
  <si>
    <t>Наименование</t>
  </si>
  <si>
    <t>финансового органа</t>
  </si>
  <si>
    <t xml:space="preserve">Наименование публично-правового образования </t>
  </si>
  <si>
    <t>Бюджет сельских поселений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</si>
  <si>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</si>
  <si>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</si>
  <si>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</si>
  <si>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</si>
  <si>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</si>
  <si>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</si>
  <si>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</si>
  <si>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</si>
  <si>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</si>
  <si>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</si>
  <si>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</si>
  <si>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</si>
  <si>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</si>
  <si>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</si>
  <si>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</si>
  <si>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</si>
  <si>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</si>
  <si>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</si>
  <si>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</si>
  <si>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</si>
  <si>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</si>
  <si>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</si>
  <si>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</si>
  <si>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</si>
  <si>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</si>
  <si>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</si>
  <si>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</si>
  <si>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</si>
  <si>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</si>
  <si>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</si>
  <si>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</si>
  <si>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</si>
  <si>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182 1 05 03010 01 0000 110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</si>
  <si>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</si>
  <si>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</si>
  <si>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</si>
  <si>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</si>
  <si>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</si>
  <si>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</si>
  <si>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</si>
  <si>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</si>
  <si>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</si>
  <si>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</si>
  <si>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</si>
  <si>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</si>
  <si>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</si>
  <si>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</si>
  <si>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</si>
  <si>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</si>
  <si>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ГОСУДАРСТВЕННАЯ ПОШЛИНА</t>
  </si>
  <si>
    <t>000 1 08 00000 00 0000 000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</si>
  <si>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</si>
  <si>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</si>
  <si>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</si>
  <si>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</si>
  <si>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</si>
  <si>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</si>
  <si>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</si>
  <si>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</si>
  <si>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</si>
  <si>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</si>
  <si>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</si>
  <si>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</si>
  <si>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</si>
  <si>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</si>
  <si>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</si>
  <si>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</si>
  <si>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</si>
  <si>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</si>
  <si>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</si>
  <si>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</si>
  <si>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954 1 11 05075 10 0000 120</t>
  </si>
  <si>
    <t xml:space="preserve">  АДМИНИСТРАТИВНЫЕ ПЛАТЕЖИ И СБОРЫ</t>
  </si>
  <si>
    <t>000 1 15 00000 00 0000 000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</si>
  <si>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</si>
  <si>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</si>
  <si>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</si>
  <si>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954 1 15 02050 10 0000 140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</si>
  <si>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</si>
  <si>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</si>
  <si>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</si>
  <si>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</si>
  <si>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</si>
  <si>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</si>
  <si>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</si>
  <si>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</si>
  <si>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</si>
  <si>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954 2 02 15001 10 0000 150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</si>
  <si>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</si>
  <si>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</si>
  <si>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</si>
  <si>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000 2 02 29900 00 0000 150</t>
  </si>
  <si>
    <t xml:space="preserve">  Субсидии бюджетам сельских поселений из местных бюджетов</t>
  </si>
  <si>
    <t>954 2 02 29900 10 0000 150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</si>
  <si>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</si>
  <si>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</si>
  <si>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</si>
  <si>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</si>
  <si>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</si>
  <si>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954 2 02 35118 10 0000 150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</si>
  <si>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</si>
  <si>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</si>
  <si>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</si>
  <si>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</si>
  <si>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</si>
  <si>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954 2 02 40014 10 0000 150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</si>
  <si>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</si>
  <si>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</si>
  <si>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</si>
  <si>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954 2 02 49999 10 0000 150</t>
  </si>
  <si>
    <t>Приложение 1</t>
  </si>
  <si>
    <t xml:space="preserve">Веселояровское сельское поселение </t>
  </si>
  <si>
    <t>Отчет об исполнении бюджета Веселояровского сельского поселения по доходам</t>
  </si>
  <si>
    <t xml:space="preserve"> к решению Думы Ольгинского муниципального округа от 30.05.2023 № 60-НПА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</si>
</sst>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" fontId="3" fillId="0" borderId="14" xfId="43" applyNumberFormat="1" applyBorder="1" applyProtection="1">
      <alignment horizontal="right" shrinkToFit="1"/>
    </xf>
    <xf numFmtId="4" fontId="3" fillId="0" borderId="35" xfId="47" applyNumberFormat="1" applyBorder="1" applyProtection="1">
      <alignment horizontal="right" shrinkToFit="1"/>
    </xf>
    <xf numFmtId="0" fontId="1" fillId="0" borderId="1" xfId="32" applyNumberFormat="1" applyBorder="1" applyProtection="1"/>
    <xf numFmtId="4" fontId="3" fillId="0" borderId="34" xfId="39" applyNumberFormat="1" applyBorder="1" applyProtection="1">
      <alignment horizontal="right" shrinkToFit="1"/>
    </xf>
    <xf numFmtId="49" fontId="3" fillId="0" borderId="36" xfId="35" applyNumberFormat="1" applyBorder="1" applyProtection="1">
      <alignment horizontal="center" vertical="center"/>
    </xf>
    <xf numFmtId="0" fontId="3" fillId="0" borderId="26" xfId="36" applyNumberFormat="1" applyBorder="1" applyProtection="1">
      <alignment horizontal="left" wrapText="1"/>
    </xf>
    <xf numFmtId="49" fontId="3" fillId="0" borderId="22" xfId="37" applyNumberFormat="1" applyBorder="1" applyProtection="1">
      <alignment horizontal="center" wrapText="1"/>
    </xf>
    <xf numFmtId="49" fontId="3" fillId="0" borderId="23" xfId="38" applyNumberFormat="1" applyBorder="1" applyProtection="1">
      <alignment horizontal="center"/>
    </xf>
    <xf numFmtId="4" fontId="3" fillId="0" borderId="23" xfId="39" applyNumberFormat="1" applyBorder="1" applyProtection="1">
      <alignment horizontal="right" shrinkToFit="1"/>
    </xf>
    <xf numFmtId="4" fontId="3" fillId="0" borderId="35" xfId="39" applyNumberFormat="1" applyBorder="1" applyProtection="1">
      <alignment horizontal="right" shrinkToFit="1"/>
    </xf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49" fontId="3" fillId="0" borderId="34" xfId="35" applyNumberFormat="1" applyBorder="1" applyProtection="1">
      <alignment horizontal="center" vertical="center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6" applyNumberFormat="1" applyBorder="1" applyProtection="1"/>
    <xf numFmtId="49" fontId="3" fillId="0" borderId="1" xfId="27" applyNumberFormat="1" applyBorder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3" fillId="0" borderId="20" xfId="29" applyBorder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20" xfId="30" applyBorder="1">
      <alignment horizontal="center" vertical="top" wrapText="1"/>
    </xf>
    <xf numFmtId="0" fontId="1" fillId="0" borderId="1" xfId="1" applyNumberFormat="1" applyAlignment="1" applyProtection="1">
      <alignment wrapText="1"/>
    </xf>
    <xf numFmtId="0" fontId="0" fillId="0" borderId="1" xfId="0" applyBorder="1" applyAlignment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Normal="100" zoomScaleSheetLayoutView="100" workbookViewId="0">
      <selection activeCell="J9" sqref="J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 t="s">
        <v>115</v>
      </c>
      <c r="G1" s="2"/>
    </row>
    <row r="2" spans="1:7" ht="69.75" customHeight="1" x14ac:dyDescent="0.25">
      <c r="A2" s="2"/>
      <c r="B2" s="2"/>
      <c r="C2" s="2"/>
      <c r="D2" s="2"/>
      <c r="E2" s="64" t="s">
        <v>118</v>
      </c>
      <c r="F2" s="65"/>
      <c r="G2" s="2"/>
    </row>
    <row r="3" spans="1:7" ht="14.1" customHeight="1" x14ac:dyDescent="0.25">
      <c r="A3" s="50" t="s">
        <v>117</v>
      </c>
      <c r="B3" s="51"/>
      <c r="C3" s="51"/>
      <c r="D3" s="51"/>
      <c r="E3" s="51"/>
      <c r="F3" s="38"/>
      <c r="G3" s="3"/>
    </row>
    <row r="4" spans="1:7" ht="14.1" customHeight="1" x14ac:dyDescent="0.25">
      <c r="A4" s="4"/>
      <c r="B4" s="4"/>
      <c r="C4" s="5"/>
      <c r="D4" s="5"/>
      <c r="E4" s="39"/>
      <c r="F4" s="40"/>
      <c r="G4" s="36"/>
    </row>
    <row r="5" spans="1:7" ht="14.1" customHeight="1" x14ac:dyDescent="0.25">
      <c r="A5" s="2"/>
      <c r="B5" s="6" t="s">
        <v>0</v>
      </c>
      <c r="C5" s="2"/>
      <c r="D5" s="2"/>
      <c r="E5" s="41"/>
      <c r="F5" s="42"/>
      <c r="G5" s="37"/>
    </row>
    <row r="6" spans="1:7" ht="14.1" customHeight="1" x14ac:dyDescent="0.25">
      <c r="A6" s="6"/>
      <c r="B6" s="7"/>
      <c r="C6" s="6"/>
      <c r="D6" s="6"/>
      <c r="E6" s="41"/>
      <c r="F6" s="43"/>
      <c r="G6" s="37"/>
    </row>
    <row r="7" spans="1:7" ht="14.1" customHeight="1" x14ac:dyDescent="0.25">
      <c r="A7" s="8" t="s">
        <v>1</v>
      </c>
      <c r="B7" s="8"/>
      <c r="C7" s="8"/>
      <c r="D7" s="9"/>
      <c r="E7" s="44"/>
      <c r="F7" s="45"/>
      <c r="G7" s="37"/>
    </row>
    <row r="8" spans="1:7" ht="15.95" customHeight="1" x14ac:dyDescent="0.25">
      <c r="A8" s="8" t="s">
        <v>2</v>
      </c>
      <c r="B8" s="52" t="s">
        <v>116</v>
      </c>
      <c r="C8" s="53"/>
      <c r="D8" s="53"/>
      <c r="E8" s="44"/>
      <c r="F8" s="46"/>
      <c r="G8" s="37"/>
    </row>
    <row r="9" spans="1:7" ht="15.95" customHeight="1" x14ac:dyDescent="0.25">
      <c r="A9" s="8" t="s">
        <v>3</v>
      </c>
      <c r="B9" s="54" t="s">
        <v>4</v>
      </c>
      <c r="C9" s="55"/>
      <c r="D9" s="55"/>
      <c r="E9" s="47"/>
      <c r="F9" s="46"/>
      <c r="G9" s="37"/>
    </row>
    <row r="10" spans="1:7" ht="14.1" customHeight="1" x14ac:dyDescent="0.25">
      <c r="A10" s="6" t="s">
        <v>5</v>
      </c>
      <c r="B10" s="10"/>
      <c r="C10" s="10"/>
      <c r="D10" s="11"/>
      <c r="E10" s="48"/>
      <c r="F10" s="46"/>
      <c r="G10" s="37"/>
    </row>
    <row r="11" spans="1:7" ht="14.1" customHeight="1" x14ac:dyDescent="0.25">
      <c r="A11" s="8" t="s">
        <v>6</v>
      </c>
      <c r="B11" s="8"/>
      <c r="C11" s="8"/>
      <c r="D11" s="9"/>
      <c r="E11" s="47"/>
      <c r="F11" s="49"/>
      <c r="G11" s="37"/>
    </row>
    <row r="12" spans="1:7" ht="14.1" customHeight="1" x14ac:dyDescent="0.25">
      <c r="A12" s="56" t="s">
        <v>7</v>
      </c>
      <c r="B12" s="57"/>
      <c r="C12" s="57"/>
      <c r="D12" s="57"/>
      <c r="E12" s="57"/>
      <c r="F12" s="57"/>
      <c r="G12" s="12"/>
    </row>
    <row r="13" spans="1:7" ht="12.95" customHeight="1" x14ac:dyDescent="0.25">
      <c r="A13" s="58" t="s">
        <v>8</v>
      </c>
      <c r="B13" s="58" t="s">
        <v>9</v>
      </c>
      <c r="C13" s="58" t="s">
        <v>10</v>
      </c>
      <c r="D13" s="61" t="s">
        <v>11</v>
      </c>
      <c r="E13" s="61" t="s">
        <v>12</v>
      </c>
      <c r="F13" s="58" t="s">
        <v>13</v>
      </c>
      <c r="G13" s="13"/>
    </row>
    <row r="14" spans="1:7" ht="12" customHeight="1" x14ac:dyDescent="0.25">
      <c r="A14" s="59"/>
      <c r="B14" s="59"/>
      <c r="C14" s="59"/>
      <c r="D14" s="62"/>
      <c r="E14" s="62"/>
      <c r="F14" s="59"/>
      <c r="G14" s="14"/>
    </row>
    <row r="15" spans="1:7" ht="14.25" customHeight="1" x14ac:dyDescent="0.25">
      <c r="A15" s="60"/>
      <c r="B15" s="60"/>
      <c r="C15" s="60"/>
      <c r="D15" s="63"/>
      <c r="E15" s="63"/>
      <c r="F15" s="59"/>
      <c r="G15" s="14"/>
    </row>
    <row r="16" spans="1:7" ht="14.25" customHeight="1" x14ac:dyDescent="0.25">
      <c r="A16" s="33">
        <v>1</v>
      </c>
      <c r="B16" s="34">
        <v>2</v>
      </c>
      <c r="C16" s="34">
        <v>3</v>
      </c>
      <c r="D16" s="35" t="s">
        <v>14</v>
      </c>
      <c r="E16" s="35" t="s">
        <v>15</v>
      </c>
      <c r="F16" s="27" t="s">
        <v>16</v>
      </c>
      <c r="G16" s="14"/>
    </row>
    <row r="17" spans="1:7" ht="17.25" customHeight="1" x14ac:dyDescent="0.25">
      <c r="A17" s="28" t="s">
        <v>17</v>
      </c>
      <c r="B17" s="29" t="s">
        <v>18</v>
      </c>
      <c r="C17" s="30" t="s">
        <v>19</v>
      </c>
      <c r="D17" s="31">
        <v>5565479</v>
      </c>
      <c r="E17" s="32">
        <v>4872109.1900000004</v>
      </c>
      <c r="F17" s="26">
        <f>E17/D17*100</f>
        <v>87.541596868840941</v>
      </c>
      <c r="G17" s="25"/>
    </row>
    <row r="18" spans="1:7" ht="15" customHeight="1" x14ac:dyDescent="0.25">
      <c r="A18" s="15" t="s">
        <v>20</v>
      </c>
      <c r="B18" s="16"/>
      <c r="C18" s="17"/>
      <c r="D18" s="18"/>
      <c r="E18" s="23"/>
      <c r="F18" s="26"/>
      <c r="G18" s="25"/>
    </row>
    <row r="19" spans="1:7" x14ac:dyDescent="0.25">
      <c r="A19" s="19" t="s">
        <v>21</v>
      </c>
      <c r="B19" s="20" t="s">
        <v>18</v>
      </c>
      <c r="C19" s="21" t="s">
        <v>22</v>
      </c>
      <c r="D19" s="22">
        <v>976198</v>
      </c>
      <c r="E19" s="24">
        <v>889006.97</v>
      </c>
      <c r="F19" s="26">
        <f t="shared" ref="F19:F65" si="0">E19/D19*100</f>
        <v>91.068304790626485</v>
      </c>
      <c r="G19" s="25"/>
    </row>
    <row r="20" spans="1:7" x14ac:dyDescent="0.25">
      <c r="A20" s="19" t="s">
        <v>23</v>
      </c>
      <c r="B20" s="20" t="s">
        <v>18</v>
      </c>
      <c r="C20" s="21" t="s">
        <v>24</v>
      </c>
      <c r="D20" s="22">
        <v>150198</v>
      </c>
      <c r="E20" s="24">
        <v>144609.16</v>
      </c>
      <c r="F20" s="26">
        <f t="shared" si="0"/>
        <v>96.279018362428261</v>
      </c>
      <c r="G20" s="25"/>
    </row>
    <row r="21" spans="1:7" x14ac:dyDescent="0.25">
      <c r="A21" s="19" t="s">
        <v>25</v>
      </c>
      <c r="B21" s="20" t="s">
        <v>18</v>
      </c>
      <c r="C21" s="21" t="s">
        <v>26</v>
      </c>
      <c r="D21" s="22">
        <v>150198</v>
      </c>
      <c r="E21" s="24">
        <v>144609.16</v>
      </c>
      <c r="F21" s="26">
        <f t="shared" si="0"/>
        <v>96.279018362428261</v>
      </c>
      <c r="G21" s="25"/>
    </row>
    <row r="22" spans="1:7" ht="57" x14ac:dyDescent="0.25">
      <c r="A22" s="19" t="s">
        <v>27</v>
      </c>
      <c r="B22" s="20" t="s">
        <v>18</v>
      </c>
      <c r="C22" s="21" t="s">
        <v>28</v>
      </c>
      <c r="D22" s="22">
        <v>129198</v>
      </c>
      <c r="E22" s="24">
        <v>124887.03</v>
      </c>
      <c r="F22" s="26">
        <f t="shared" si="0"/>
        <v>96.663284261366272</v>
      </c>
      <c r="G22" s="25"/>
    </row>
    <row r="23" spans="1:7" ht="90.75" x14ac:dyDescent="0.25">
      <c r="A23" s="19" t="s">
        <v>29</v>
      </c>
      <c r="B23" s="20" t="s">
        <v>18</v>
      </c>
      <c r="C23" s="21" t="s">
        <v>30</v>
      </c>
      <c r="D23" s="22">
        <v>10000</v>
      </c>
      <c r="E23" s="24">
        <v>9045.9500000000007</v>
      </c>
      <c r="F23" s="26">
        <f t="shared" si="0"/>
        <v>90.459500000000006</v>
      </c>
      <c r="G23" s="25"/>
    </row>
    <row r="24" spans="1:7" ht="34.5" x14ac:dyDescent="0.25">
      <c r="A24" s="19" t="s">
        <v>31</v>
      </c>
      <c r="B24" s="20" t="s">
        <v>18</v>
      </c>
      <c r="C24" s="21" t="s">
        <v>32</v>
      </c>
      <c r="D24" s="22">
        <v>11000</v>
      </c>
      <c r="E24" s="24">
        <v>10676.18</v>
      </c>
      <c r="F24" s="26">
        <f t="shared" si="0"/>
        <v>97.056181818181813</v>
      </c>
      <c r="G24" s="25"/>
    </row>
    <row r="25" spans="1:7" x14ac:dyDescent="0.25">
      <c r="A25" s="19" t="s">
        <v>33</v>
      </c>
      <c r="B25" s="20" t="s">
        <v>18</v>
      </c>
      <c r="C25" s="21" t="s">
        <v>34</v>
      </c>
      <c r="D25" s="22">
        <v>23950</v>
      </c>
      <c r="E25" s="24">
        <v>23932.75</v>
      </c>
      <c r="F25" s="26">
        <f t="shared" si="0"/>
        <v>99.927974947807925</v>
      </c>
      <c r="G25" s="25"/>
    </row>
    <row r="26" spans="1:7" x14ac:dyDescent="0.25">
      <c r="A26" s="19" t="s">
        <v>35</v>
      </c>
      <c r="B26" s="20" t="s">
        <v>18</v>
      </c>
      <c r="C26" s="21" t="s">
        <v>36</v>
      </c>
      <c r="D26" s="22">
        <v>23950</v>
      </c>
      <c r="E26" s="24">
        <v>23932.75</v>
      </c>
      <c r="F26" s="26">
        <f t="shared" si="0"/>
        <v>99.927974947807925</v>
      </c>
      <c r="G26" s="25"/>
    </row>
    <row r="27" spans="1:7" x14ac:dyDescent="0.25">
      <c r="A27" s="19" t="s">
        <v>35</v>
      </c>
      <c r="B27" s="20" t="s">
        <v>18</v>
      </c>
      <c r="C27" s="21" t="s">
        <v>37</v>
      </c>
      <c r="D27" s="22">
        <v>23950</v>
      </c>
      <c r="E27" s="24">
        <v>23932.75</v>
      </c>
      <c r="F27" s="26">
        <f t="shared" si="0"/>
        <v>99.927974947807925</v>
      </c>
      <c r="G27" s="25"/>
    </row>
    <row r="28" spans="1:7" x14ac:dyDescent="0.25">
      <c r="A28" s="19" t="s">
        <v>38</v>
      </c>
      <c r="B28" s="20" t="s">
        <v>18</v>
      </c>
      <c r="C28" s="21" t="s">
        <v>39</v>
      </c>
      <c r="D28" s="22">
        <v>615254</v>
      </c>
      <c r="E28" s="24">
        <v>533672.34</v>
      </c>
      <c r="F28" s="26">
        <f t="shared" si="0"/>
        <v>86.740165850201706</v>
      </c>
      <c r="G28" s="25"/>
    </row>
    <row r="29" spans="1:7" x14ac:dyDescent="0.25">
      <c r="A29" s="19" t="s">
        <v>40</v>
      </c>
      <c r="B29" s="20" t="s">
        <v>18</v>
      </c>
      <c r="C29" s="21" t="s">
        <v>41</v>
      </c>
      <c r="D29" s="22">
        <v>265000</v>
      </c>
      <c r="E29" s="24">
        <v>261851.68</v>
      </c>
      <c r="F29" s="26">
        <f t="shared" si="0"/>
        <v>98.811954716981134</v>
      </c>
      <c r="G29" s="25"/>
    </row>
    <row r="30" spans="1:7" ht="34.5" x14ac:dyDescent="0.25">
      <c r="A30" s="19" t="s">
        <v>42</v>
      </c>
      <c r="B30" s="20" t="s">
        <v>18</v>
      </c>
      <c r="C30" s="21" t="s">
        <v>43</v>
      </c>
      <c r="D30" s="22">
        <v>265000</v>
      </c>
      <c r="E30" s="24">
        <v>261851.68</v>
      </c>
      <c r="F30" s="26">
        <f t="shared" si="0"/>
        <v>98.811954716981134</v>
      </c>
      <c r="G30" s="25"/>
    </row>
    <row r="31" spans="1:7" x14ac:dyDescent="0.25">
      <c r="A31" s="19" t="s">
        <v>44</v>
      </c>
      <c r="B31" s="20" t="s">
        <v>18</v>
      </c>
      <c r="C31" s="21" t="s">
        <v>45</v>
      </c>
      <c r="D31" s="22">
        <v>350254</v>
      </c>
      <c r="E31" s="24">
        <v>271820.65999999997</v>
      </c>
      <c r="F31" s="26">
        <f t="shared" si="0"/>
        <v>77.606725404991792</v>
      </c>
      <c r="G31" s="25"/>
    </row>
    <row r="32" spans="1:7" x14ac:dyDescent="0.25">
      <c r="A32" s="19" t="s">
        <v>46</v>
      </c>
      <c r="B32" s="20" t="s">
        <v>18</v>
      </c>
      <c r="C32" s="21" t="s">
        <v>47</v>
      </c>
      <c r="D32" s="22">
        <v>208000</v>
      </c>
      <c r="E32" s="24">
        <v>137430.5</v>
      </c>
      <c r="F32" s="26">
        <f t="shared" si="0"/>
        <v>66.072355769230768</v>
      </c>
      <c r="G32" s="25"/>
    </row>
    <row r="33" spans="1:7" ht="23.25" x14ac:dyDescent="0.25">
      <c r="A33" s="19" t="s">
        <v>48</v>
      </c>
      <c r="B33" s="20" t="s">
        <v>18</v>
      </c>
      <c r="C33" s="21" t="s">
        <v>49</v>
      </c>
      <c r="D33" s="22">
        <v>208000</v>
      </c>
      <c r="E33" s="24">
        <v>137430.5</v>
      </c>
      <c r="F33" s="26">
        <f t="shared" si="0"/>
        <v>66.072355769230768</v>
      </c>
      <c r="G33" s="25"/>
    </row>
    <row r="34" spans="1:7" x14ac:dyDescent="0.25">
      <c r="A34" s="19" t="s">
        <v>50</v>
      </c>
      <c r="B34" s="20" t="s">
        <v>18</v>
      </c>
      <c r="C34" s="21" t="s">
        <v>51</v>
      </c>
      <c r="D34" s="22">
        <v>142254</v>
      </c>
      <c r="E34" s="24">
        <v>134390.16</v>
      </c>
      <c r="F34" s="26">
        <f t="shared" si="0"/>
        <v>94.471972668606867</v>
      </c>
      <c r="G34" s="25"/>
    </row>
    <row r="35" spans="1:7" ht="23.25" x14ac:dyDescent="0.25">
      <c r="A35" s="19" t="s">
        <v>52</v>
      </c>
      <c r="B35" s="20" t="s">
        <v>18</v>
      </c>
      <c r="C35" s="21" t="s">
        <v>53</v>
      </c>
      <c r="D35" s="22">
        <v>142254</v>
      </c>
      <c r="E35" s="24">
        <v>134390.16</v>
      </c>
      <c r="F35" s="26">
        <f t="shared" si="0"/>
        <v>94.471972668606867</v>
      </c>
      <c r="G35" s="25"/>
    </row>
    <row r="36" spans="1:7" x14ac:dyDescent="0.25">
      <c r="A36" s="19" t="s">
        <v>54</v>
      </c>
      <c r="B36" s="20" t="s">
        <v>18</v>
      </c>
      <c r="C36" s="21" t="s">
        <v>55</v>
      </c>
      <c r="D36" s="22">
        <v>4273</v>
      </c>
      <c r="E36" s="24">
        <v>4273</v>
      </c>
      <c r="F36" s="26">
        <f t="shared" si="0"/>
        <v>100</v>
      </c>
      <c r="G36" s="25"/>
    </row>
    <row r="37" spans="1:7" ht="34.5" x14ac:dyDescent="0.25">
      <c r="A37" s="19" t="s">
        <v>57</v>
      </c>
      <c r="B37" s="20" t="s">
        <v>18</v>
      </c>
      <c r="C37" s="21" t="s">
        <v>58</v>
      </c>
      <c r="D37" s="22">
        <v>4273</v>
      </c>
      <c r="E37" s="24">
        <v>4273</v>
      </c>
      <c r="F37" s="26">
        <f t="shared" si="0"/>
        <v>100</v>
      </c>
      <c r="G37" s="25"/>
    </row>
    <row r="38" spans="1:7" ht="57" x14ac:dyDescent="0.25">
      <c r="A38" s="19" t="s">
        <v>59</v>
      </c>
      <c r="B38" s="20" t="s">
        <v>18</v>
      </c>
      <c r="C38" s="21" t="s">
        <v>60</v>
      </c>
      <c r="D38" s="22">
        <v>4273</v>
      </c>
      <c r="E38" s="24">
        <v>4273</v>
      </c>
      <c r="F38" s="26">
        <f t="shared" si="0"/>
        <v>100</v>
      </c>
      <c r="G38" s="25"/>
    </row>
    <row r="39" spans="1:7" ht="23.25" x14ac:dyDescent="0.25">
      <c r="A39" s="19" t="s">
        <v>61</v>
      </c>
      <c r="B39" s="20" t="s">
        <v>18</v>
      </c>
      <c r="C39" s="21" t="s">
        <v>62</v>
      </c>
      <c r="D39" s="22" t="s">
        <v>56</v>
      </c>
      <c r="E39" s="24">
        <v>-3.28</v>
      </c>
      <c r="F39" s="26"/>
      <c r="G39" s="25"/>
    </row>
    <row r="40" spans="1:7" x14ac:dyDescent="0.25">
      <c r="A40" s="19" t="s">
        <v>63</v>
      </c>
      <c r="B40" s="20" t="s">
        <v>18</v>
      </c>
      <c r="C40" s="21" t="s">
        <v>64</v>
      </c>
      <c r="D40" s="22" t="s">
        <v>56</v>
      </c>
      <c r="E40" s="24">
        <v>-3.28</v>
      </c>
      <c r="F40" s="26"/>
      <c r="G40" s="25"/>
    </row>
    <row r="41" spans="1:7" ht="23.25" x14ac:dyDescent="0.25">
      <c r="A41" s="19" t="s">
        <v>65</v>
      </c>
      <c r="B41" s="20" t="s">
        <v>18</v>
      </c>
      <c r="C41" s="21" t="s">
        <v>66</v>
      </c>
      <c r="D41" s="22" t="s">
        <v>56</v>
      </c>
      <c r="E41" s="24">
        <v>-3.28</v>
      </c>
      <c r="F41" s="26"/>
      <c r="G41" s="25"/>
    </row>
    <row r="42" spans="1:7" ht="34.5" x14ac:dyDescent="0.25">
      <c r="A42" s="19" t="s">
        <v>67</v>
      </c>
      <c r="B42" s="20" t="s">
        <v>18</v>
      </c>
      <c r="C42" s="21" t="s">
        <v>68</v>
      </c>
      <c r="D42" s="22" t="s">
        <v>56</v>
      </c>
      <c r="E42" s="24">
        <v>-3.28</v>
      </c>
      <c r="F42" s="26"/>
      <c r="G42" s="25"/>
    </row>
    <row r="43" spans="1:7" ht="34.5" x14ac:dyDescent="0.25">
      <c r="A43" s="19" t="s">
        <v>69</v>
      </c>
      <c r="B43" s="20" t="s">
        <v>18</v>
      </c>
      <c r="C43" s="21" t="s">
        <v>70</v>
      </c>
      <c r="D43" s="22">
        <v>180000</v>
      </c>
      <c r="E43" s="24">
        <v>180000</v>
      </c>
      <c r="F43" s="26">
        <f t="shared" si="0"/>
        <v>100</v>
      </c>
      <c r="G43" s="25"/>
    </row>
    <row r="44" spans="1:7" ht="68.25" x14ac:dyDescent="0.25">
      <c r="A44" s="19" t="s">
        <v>71</v>
      </c>
      <c r="B44" s="20" t="s">
        <v>18</v>
      </c>
      <c r="C44" s="21" t="s">
        <v>72</v>
      </c>
      <c r="D44" s="22">
        <v>180000</v>
      </c>
      <c r="E44" s="24">
        <v>180000</v>
      </c>
      <c r="F44" s="26">
        <f t="shared" si="0"/>
        <v>100</v>
      </c>
      <c r="G44" s="25"/>
    </row>
    <row r="45" spans="1:7" ht="34.5" x14ac:dyDescent="0.25">
      <c r="A45" s="19" t="s">
        <v>73</v>
      </c>
      <c r="B45" s="20" t="s">
        <v>18</v>
      </c>
      <c r="C45" s="21" t="s">
        <v>74</v>
      </c>
      <c r="D45" s="22">
        <v>180000</v>
      </c>
      <c r="E45" s="24">
        <v>180000</v>
      </c>
      <c r="F45" s="26">
        <f t="shared" si="0"/>
        <v>100</v>
      </c>
      <c r="G45" s="25"/>
    </row>
    <row r="46" spans="1:7" ht="34.5" x14ac:dyDescent="0.25">
      <c r="A46" s="19" t="s">
        <v>75</v>
      </c>
      <c r="B46" s="20" t="s">
        <v>18</v>
      </c>
      <c r="C46" s="21" t="s">
        <v>76</v>
      </c>
      <c r="D46" s="22">
        <v>180000</v>
      </c>
      <c r="E46" s="24">
        <v>180000</v>
      </c>
      <c r="F46" s="26">
        <f t="shared" si="0"/>
        <v>100</v>
      </c>
      <c r="G46" s="25"/>
    </row>
    <row r="47" spans="1:7" x14ac:dyDescent="0.25">
      <c r="A47" s="19" t="s">
        <v>77</v>
      </c>
      <c r="B47" s="20" t="s">
        <v>18</v>
      </c>
      <c r="C47" s="21" t="s">
        <v>78</v>
      </c>
      <c r="D47" s="22">
        <v>2523</v>
      </c>
      <c r="E47" s="24">
        <v>2523</v>
      </c>
      <c r="F47" s="26">
        <f t="shared" si="0"/>
        <v>100</v>
      </c>
      <c r="G47" s="25"/>
    </row>
    <row r="48" spans="1:7" ht="34.5" x14ac:dyDescent="0.25">
      <c r="A48" s="19" t="s">
        <v>79</v>
      </c>
      <c r="B48" s="20" t="s">
        <v>18</v>
      </c>
      <c r="C48" s="21" t="s">
        <v>80</v>
      </c>
      <c r="D48" s="22">
        <v>2523</v>
      </c>
      <c r="E48" s="24">
        <v>2523</v>
      </c>
      <c r="F48" s="26">
        <f t="shared" si="0"/>
        <v>100</v>
      </c>
      <c r="G48" s="25"/>
    </row>
    <row r="49" spans="1:7" ht="34.5" x14ac:dyDescent="0.25">
      <c r="A49" s="19" t="s">
        <v>81</v>
      </c>
      <c r="B49" s="20" t="s">
        <v>18</v>
      </c>
      <c r="C49" s="21" t="s">
        <v>82</v>
      </c>
      <c r="D49" s="22">
        <v>2523</v>
      </c>
      <c r="E49" s="24">
        <v>2523</v>
      </c>
      <c r="F49" s="26">
        <f t="shared" si="0"/>
        <v>100</v>
      </c>
      <c r="G49" s="25"/>
    </row>
    <row r="50" spans="1:7" x14ac:dyDescent="0.25">
      <c r="A50" s="19" t="s">
        <v>83</v>
      </c>
      <c r="B50" s="20" t="s">
        <v>18</v>
      </c>
      <c r="C50" s="21" t="s">
        <v>84</v>
      </c>
      <c r="D50" s="22">
        <v>4589281</v>
      </c>
      <c r="E50" s="24">
        <v>3983102.22</v>
      </c>
      <c r="F50" s="26">
        <f t="shared" si="0"/>
        <v>86.79142157562373</v>
      </c>
      <c r="G50" s="25"/>
    </row>
    <row r="51" spans="1:7" ht="23.25" x14ac:dyDescent="0.25">
      <c r="A51" s="19" t="s">
        <v>85</v>
      </c>
      <c r="B51" s="20" t="s">
        <v>18</v>
      </c>
      <c r="C51" s="21" t="s">
        <v>86</v>
      </c>
      <c r="D51" s="22">
        <v>4589281</v>
      </c>
      <c r="E51" s="24">
        <v>3983102.22</v>
      </c>
      <c r="F51" s="26">
        <f t="shared" si="0"/>
        <v>86.79142157562373</v>
      </c>
      <c r="G51" s="25"/>
    </row>
    <row r="52" spans="1:7" ht="23.25" x14ac:dyDescent="0.25">
      <c r="A52" s="19" t="s">
        <v>87</v>
      </c>
      <c r="B52" s="20" t="s">
        <v>18</v>
      </c>
      <c r="C52" s="21" t="s">
        <v>88</v>
      </c>
      <c r="D52" s="22">
        <v>1609100</v>
      </c>
      <c r="E52" s="24">
        <v>1609100</v>
      </c>
      <c r="F52" s="26">
        <f t="shared" si="0"/>
        <v>100</v>
      </c>
      <c r="G52" s="25"/>
    </row>
    <row r="53" spans="1:7" x14ac:dyDescent="0.25">
      <c r="A53" s="19" t="s">
        <v>89</v>
      </c>
      <c r="B53" s="20" t="s">
        <v>18</v>
      </c>
      <c r="C53" s="21" t="s">
        <v>90</v>
      </c>
      <c r="D53" s="22">
        <v>1609100</v>
      </c>
      <c r="E53" s="24">
        <v>1609100</v>
      </c>
      <c r="F53" s="26">
        <f t="shared" si="0"/>
        <v>100</v>
      </c>
      <c r="G53" s="25"/>
    </row>
    <row r="54" spans="1:7" ht="34.5" x14ac:dyDescent="0.25">
      <c r="A54" s="19" t="s">
        <v>91</v>
      </c>
      <c r="B54" s="20" t="s">
        <v>18</v>
      </c>
      <c r="C54" s="21" t="s">
        <v>92</v>
      </c>
      <c r="D54" s="22">
        <v>1609100</v>
      </c>
      <c r="E54" s="24">
        <v>1609100</v>
      </c>
      <c r="F54" s="26">
        <f t="shared" si="0"/>
        <v>100</v>
      </c>
      <c r="G54" s="25"/>
    </row>
    <row r="55" spans="1:7" ht="23.25" x14ac:dyDescent="0.25">
      <c r="A55" s="19" t="s">
        <v>93</v>
      </c>
      <c r="B55" s="20" t="s">
        <v>18</v>
      </c>
      <c r="C55" s="21" t="s">
        <v>94</v>
      </c>
      <c r="D55" s="22">
        <v>600000</v>
      </c>
      <c r="E55" s="24">
        <v>600000</v>
      </c>
      <c r="F55" s="26">
        <f t="shared" si="0"/>
        <v>100</v>
      </c>
      <c r="G55" s="25"/>
    </row>
    <row r="56" spans="1:7" ht="34.5" x14ac:dyDescent="0.25">
      <c r="A56" s="19" t="s">
        <v>95</v>
      </c>
      <c r="B56" s="20" t="s">
        <v>18</v>
      </c>
      <c r="C56" s="21" t="s">
        <v>96</v>
      </c>
      <c r="D56" s="22">
        <v>600000</v>
      </c>
      <c r="E56" s="24">
        <v>600000</v>
      </c>
      <c r="F56" s="26">
        <f t="shared" si="0"/>
        <v>100</v>
      </c>
      <c r="G56" s="25"/>
    </row>
    <row r="57" spans="1:7" ht="23.25" x14ac:dyDescent="0.25">
      <c r="A57" s="19" t="s">
        <v>97</v>
      </c>
      <c r="B57" s="20" t="s">
        <v>18</v>
      </c>
      <c r="C57" s="21" t="s">
        <v>98</v>
      </c>
      <c r="D57" s="22">
        <v>600000</v>
      </c>
      <c r="E57" s="24">
        <v>600000</v>
      </c>
      <c r="F57" s="26">
        <f t="shared" si="0"/>
        <v>100</v>
      </c>
      <c r="G57" s="25"/>
    </row>
    <row r="58" spans="1:7" ht="23.25" x14ac:dyDescent="0.25">
      <c r="A58" s="19" t="s">
        <v>99</v>
      </c>
      <c r="B58" s="20" t="s">
        <v>18</v>
      </c>
      <c r="C58" s="21" t="s">
        <v>100</v>
      </c>
      <c r="D58" s="22">
        <v>220076</v>
      </c>
      <c r="E58" s="24">
        <v>220076</v>
      </c>
      <c r="F58" s="26">
        <f t="shared" si="0"/>
        <v>100</v>
      </c>
      <c r="G58" s="25"/>
    </row>
    <row r="59" spans="1:7" ht="34.5" x14ac:dyDescent="0.25">
      <c r="A59" s="19" t="s">
        <v>101</v>
      </c>
      <c r="B59" s="20" t="s">
        <v>18</v>
      </c>
      <c r="C59" s="21" t="s">
        <v>102</v>
      </c>
      <c r="D59" s="22">
        <v>220076</v>
      </c>
      <c r="E59" s="24">
        <v>220076</v>
      </c>
      <c r="F59" s="26">
        <f t="shared" si="0"/>
        <v>100</v>
      </c>
      <c r="G59" s="25"/>
    </row>
    <row r="60" spans="1:7" ht="45.75" x14ac:dyDescent="0.25">
      <c r="A60" s="19" t="s">
        <v>103</v>
      </c>
      <c r="B60" s="20" t="s">
        <v>18</v>
      </c>
      <c r="C60" s="21" t="s">
        <v>104</v>
      </c>
      <c r="D60" s="22">
        <v>220076</v>
      </c>
      <c r="E60" s="24">
        <v>220076</v>
      </c>
      <c r="F60" s="26">
        <f t="shared" si="0"/>
        <v>100</v>
      </c>
      <c r="G60" s="25"/>
    </row>
    <row r="61" spans="1:7" x14ac:dyDescent="0.25">
      <c r="A61" s="19" t="s">
        <v>105</v>
      </c>
      <c r="B61" s="20" t="s">
        <v>18</v>
      </c>
      <c r="C61" s="21" t="s">
        <v>106</v>
      </c>
      <c r="D61" s="22">
        <v>2160105</v>
      </c>
      <c r="E61" s="24">
        <v>1553926.22</v>
      </c>
      <c r="F61" s="26">
        <f t="shared" si="0"/>
        <v>71.937531740355212</v>
      </c>
      <c r="G61" s="25"/>
    </row>
    <row r="62" spans="1:7" ht="45.75" x14ac:dyDescent="0.25">
      <c r="A62" s="19" t="s">
        <v>107</v>
      </c>
      <c r="B62" s="20" t="s">
        <v>18</v>
      </c>
      <c r="C62" s="21" t="s">
        <v>108</v>
      </c>
      <c r="D62" s="22">
        <v>665105</v>
      </c>
      <c r="E62" s="24">
        <v>592926.22</v>
      </c>
      <c r="F62" s="26">
        <f t="shared" si="0"/>
        <v>89.147761631622075</v>
      </c>
      <c r="G62" s="25"/>
    </row>
    <row r="63" spans="1:7" ht="57" x14ac:dyDescent="0.25">
      <c r="A63" s="19" t="s">
        <v>109</v>
      </c>
      <c r="B63" s="20" t="s">
        <v>18</v>
      </c>
      <c r="C63" s="21" t="s">
        <v>110</v>
      </c>
      <c r="D63" s="22">
        <v>665105</v>
      </c>
      <c r="E63" s="24">
        <v>592926.22</v>
      </c>
      <c r="F63" s="26">
        <f t="shared" si="0"/>
        <v>89.147761631622075</v>
      </c>
      <c r="G63" s="25"/>
    </row>
    <row r="64" spans="1:7" ht="23.25" x14ac:dyDescent="0.25">
      <c r="A64" s="19" t="s">
        <v>111</v>
      </c>
      <c r="B64" s="20" t="s">
        <v>18</v>
      </c>
      <c r="C64" s="21" t="s">
        <v>112</v>
      </c>
      <c r="D64" s="22">
        <v>1495000</v>
      </c>
      <c r="E64" s="24">
        <v>961000</v>
      </c>
      <c r="F64" s="26">
        <f t="shared" si="0"/>
        <v>64.280936454849495</v>
      </c>
      <c r="G64" s="25"/>
    </row>
    <row r="65" spans="1:7" ht="23.25" x14ac:dyDescent="0.25">
      <c r="A65" s="19" t="s">
        <v>113</v>
      </c>
      <c r="B65" s="20" t="s">
        <v>18</v>
      </c>
      <c r="C65" s="21" t="s">
        <v>114</v>
      </c>
      <c r="D65" s="22">
        <v>1495000</v>
      </c>
      <c r="E65" s="24">
        <v>961000</v>
      </c>
      <c r="F65" s="26">
        <f t="shared" si="0"/>
        <v>64.280936454849495</v>
      </c>
      <c r="G65" s="25"/>
    </row>
    <row r="66" spans="1:7" ht="15" customHeight="1" x14ac:dyDescent="0.25">
      <c r="A66" s="7"/>
      <c r="B66" s="7"/>
      <c r="C66" s="7"/>
      <c r="D66" s="7"/>
      <c r="E66" s="7"/>
      <c r="F66" s="7"/>
      <c r="G66" s="7"/>
    </row>
  </sheetData>
  <mergeCells count="11">
    <mergeCell ref="E2:F2"/>
    <mergeCell ref="A3:E3"/>
    <mergeCell ref="B8:D8"/>
    <mergeCell ref="B9:D9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0000000002" footer="0.51180550000000002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F1530A-C4FD-4918-9A5F-0ED984B9F5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2023-04-26T04:06:53Z</cp:lastPrinted>
  <dcterms:created xsi:type="dcterms:W3CDTF">2023-04-24T02:47:38Z</dcterms:created>
  <dcterms:modified xsi:type="dcterms:W3CDTF">2023-05-31T07:26:35Z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_Орг=2002202_Ф=0503117M_Период=M_12.2022...xlsx</vt:lpwstr>
  </property>
  <property fmtid="{D5CDD505-2E9C-101B-9397-08002B2CF9AE}" pid="3" name="Название отчета">
    <vt:lpwstr>_Орг=2002202_Ф=0503117M_Период=M_12.2022...xlsx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